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Субсидии!$A$7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Субсидии!$DJ$9</definedName>
    <definedName name="wrn.выпдох." hidden="1">{#N/A,#N/A,FALSE,"Вып.доходы"}</definedName>
    <definedName name="Year1">Субсидии!$B$3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14">Субсидии!#REF!</definedName>
    <definedName name="Year2_15">Субсидии!#REF!</definedName>
    <definedName name="Year2_16">Субсидии!#REF!</definedName>
    <definedName name="Year2_17">Субсидии!#REF!</definedName>
    <definedName name="Year2_18">Субсидии!#REF!</definedName>
    <definedName name="Year2_19">Субсидии!#REF!</definedName>
    <definedName name="Year2_2">Субсидии!#REF!</definedName>
    <definedName name="Year2_20">Субсидии!#REF!</definedName>
    <definedName name="Year2_21">Субсидии!#REF!</definedName>
    <definedName name="Year2_22">Субсидии!#REF!</definedName>
    <definedName name="Year2_23">Субсидии!#REF!</definedName>
    <definedName name="Year2_24">Субсидии!#REF!</definedName>
    <definedName name="Year2_25">Субсидии!#REF!</definedName>
    <definedName name="Year2_26">Субсидии!#REF!</definedName>
    <definedName name="Year2_27">Субсидии!#REF!</definedName>
    <definedName name="Year2_28">Субсидии!#REF!</definedName>
    <definedName name="Year2_29">Субсидии!#REF!</definedName>
    <definedName name="Year2_3">Субсидии!#REF!</definedName>
    <definedName name="Year2_30">Субсидии!#REF!</definedName>
    <definedName name="Year2_31">Субсидии!#REF!</definedName>
    <definedName name="Year2_32">Субсидии!#REF!</definedName>
    <definedName name="Year2_33">Субсидии!#REF!</definedName>
    <definedName name="Year2_34">Субсидии!#REF!</definedName>
    <definedName name="Year2_35">Субсидии!#REF!</definedName>
    <definedName name="Year2_36">Субсидии!#REF!</definedName>
    <definedName name="Year2_37">Субсидии!#REF!</definedName>
    <definedName name="Year2_38">Субсидии!#REF!</definedName>
    <definedName name="Year2_39">Субсидии!#REF!</definedName>
    <definedName name="Year2_4">Субсидии!#REF!</definedName>
    <definedName name="Year2_40">Субсидии!#REF!</definedName>
    <definedName name="Year2_41">Субсидии!#REF!</definedName>
    <definedName name="Year2_42">Субсидии!#REF!</definedName>
    <definedName name="Year2_43">Субсидии!#REF!</definedName>
    <definedName name="Year2_44">Субсидии!#REF!</definedName>
    <definedName name="Year2_45">Субсидии!#REF!</definedName>
    <definedName name="Year2_46">Субсидии!#REF!</definedName>
    <definedName name="Year2_47">Субсидии!#REF!</definedName>
    <definedName name="Year2_48">Субсидии!#REF!</definedName>
    <definedName name="Year2_49">Субсидии!#REF!</definedName>
    <definedName name="Year2_5">Субсидии!#REF!</definedName>
    <definedName name="Year2_50">Субсидии!#REF!</definedName>
    <definedName name="Year2_51">Субсидии!#REF!</definedName>
    <definedName name="Year2_52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Субсидии!$B$4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14">Субсидии!#REF!</definedName>
    <definedName name="Year3_15">Субсидии!#REF!</definedName>
    <definedName name="Year3_16">Субсидии!#REF!</definedName>
    <definedName name="Year3_17">Субсидии!#REF!</definedName>
    <definedName name="Year3_18">Субсидии!#REF!</definedName>
    <definedName name="Year3_19">Субсидии!#REF!</definedName>
    <definedName name="Year3_2">Субсидии!#REF!</definedName>
    <definedName name="Year3_20">Субсидии!#REF!</definedName>
    <definedName name="Year3_21">Субсидии!#REF!</definedName>
    <definedName name="Year3_22">Субсидии!#REF!</definedName>
    <definedName name="Year3_23">Субсидии!#REF!</definedName>
    <definedName name="Year3_24">Субсидии!#REF!</definedName>
    <definedName name="Year3_25">Субсидии!#REF!</definedName>
    <definedName name="Year3_26">Субсидии!#REF!</definedName>
    <definedName name="Year3_27">Субсидии!#REF!</definedName>
    <definedName name="Year3_28">Субсидии!#REF!</definedName>
    <definedName name="Year3_29">Субсидии!#REF!</definedName>
    <definedName name="Year3_3">Субсидии!#REF!</definedName>
    <definedName name="Year3_30">Субсидии!#REF!</definedName>
    <definedName name="Year3_31">Субсидии!#REF!</definedName>
    <definedName name="Year3_32">Субсидии!#REF!</definedName>
    <definedName name="Year3_33">Субсидии!#REF!</definedName>
    <definedName name="Year3_34">Субсидии!#REF!</definedName>
    <definedName name="Year3_35">Субсидии!#REF!</definedName>
    <definedName name="Year3_36">Субсидии!#REF!</definedName>
    <definedName name="Year3_37">Субсидии!#REF!</definedName>
    <definedName name="Year3_38">Субсидии!#REF!</definedName>
    <definedName name="Year3_39">Субсидии!#REF!</definedName>
    <definedName name="Year3_4">Субсидии!#REF!</definedName>
    <definedName name="Year3_40">Субсидии!#REF!</definedName>
    <definedName name="Year3_41">Субсидии!#REF!</definedName>
    <definedName name="Year3_42">Субсидии!#REF!</definedName>
    <definedName name="Year3_43">Субсидии!#REF!</definedName>
    <definedName name="Year3_44">Субсидии!#REF!</definedName>
    <definedName name="Year3_45">Субсидии!#REF!</definedName>
    <definedName name="Year3_46">Субсидии!#REF!</definedName>
    <definedName name="Year3_47">Субсидии!#REF!</definedName>
    <definedName name="Year3_48">Субсидии!#REF!</definedName>
    <definedName name="Year3_49">Субсидии!#REF!</definedName>
    <definedName name="Year3_5">Субсидии!#REF!</definedName>
    <definedName name="Year3_50">Субсидии!#REF!</definedName>
    <definedName name="Year3_51">Субсидии!#REF!</definedName>
    <definedName name="Year3_52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Субсидии!$A$1:$DJ$16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DJ16" i="11" l="1"/>
  <c r="DI16" i="11"/>
  <c r="DJ15" i="11"/>
  <c r="DI15" i="11"/>
  <c r="DJ14" i="11"/>
  <c r="DI14" i="11"/>
  <c r="BF11" i="11"/>
  <c r="BE11" i="11"/>
  <c r="A7" i="11"/>
  <c r="DJ11" i="11"/>
  <c r="DI11" i="11"/>
  <c r="DG11" i="11"/>
  <c r="DJ13" i="11"/>
  <c r="DI13" i="11"/>
  <c r="DH11" i="11"/>
  <c r="DE11" i="11"/>
  <c r="DF11" i="11"/>
  <c r="DD11" i="11"/>
  <c r="DC11" i="11"/>
  <c r="DB11" i="11"/>
  <c r="DA11" i="11"/>
  <c r="CZ11" i="11"/>
  <c r="CY11" i="11"/>
  <c r="CX11" i="11"/>
  <c r="CW11" i="11"/>
  <c r="CV11" i="11"/>
  <c r="CU11" i="11"/>
  <c r="CT11" i="11"/>
  <c r="CS11" i="11"/>
  <c r="CR11" i="11"/>
  <c r="CQ11" i="11"/>
  <c r="CP11" i="11"/>
  <c r="CO11" i="11"/>
  <c r="CN11" i="11"/>
  <c r="CM11" i="11"/>
  <c r="CL11" i="11"/>
  <c r="CK11" i="11"/>
  <c r="CJ11" i="11"/>
  <c r="CI11" i="11"/>
  <c r="CH11" i="11"/>
  <c r="CG11" i="11"/>
  <c r="CF11" i="11"/>
  <c r="CE11" i="11"/>
  <c r="CD11" i="11"/>
  <c r="CC11" i="11"/>
  <c r="CB11" i="11"/>
  <c r="CA11" i="11"/>
  <c r="BZ11" i="11"/>
  <c r="BY11" i="11"/>
  <c r="BX11" i="11"/>
  <c r="BW11" i="11"/>
  <c r="BV11" i="11"/>
  <c r="BU11" i="11"/>
  <c r="BT11" i="11"/>
  <c r="BS11" i="11"/>
  <c r="BR11" i="11"/>
  <c r="BQ11" i="11"/>
  <c r="BP11" i="11"/>
  <c r="BO11" i="11"/>
  <c r="BN11" i="11"/>
  <c r="BM11" i="11"/>
  <c r="BL11" i="11"/>
  <c r="BK11" i="11"/>
  <c r="BJ11" i="11"/>
  <c r="BI11" i="11"/>
  <c r="BH11" i="11"/>
  <c r="BG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M11" i="11"/>
  <c r="N11" i="11"/>
  <c r="L11" i="11"/>
  <c r="K11" i="11"/>
  <c r="J11" i="11"/>
  <c r="I11" i="11"/>
  <c r="H11" i="11"/>
  <c r="G11" i="11"/>
  <c r="F11" i="11"/>
  <c r="E11" i="11"/>
  <c r="B3" i="11"/>
  <c r="B4" i="11"/>
</calcChain>
</file>

<file path=xl/sharedStrings.xml><?xml version="1.0" encoding="utf-8"?>
<sst xmlns="http://schemas.openxmlformats.org/spreadsheetml/2006/main" count="115" uniqueCount="106">
  <si>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</si>
  <si>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</si>
  <si>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</si>
  <si>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</si>
  <si>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</si>
  <si>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</si>
  <si>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</si>
  <si>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</si>
  <si>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</si>
  <si>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</si>
  <si>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</si>
  <si>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</si>
  <si>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</si>
  <si>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</si>
  <si>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</si>
  <si>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</si>
  <si>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</si>
  <si>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</si>
  <si>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</si>
  <si>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</si>
  <si>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</si>
  <si>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</si>
  <si>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</si>
  <si>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</si>
  <si>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</si>
  <si>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</si>
  <si>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</si>
  <si>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</si>
  <si>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</si>
  <si>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</si>
  <si>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</si>
  <si>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</si>
  <si>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</si>
  <si>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</si>
  <si>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</si>
  <si>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</si>
  <si>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</si>
  <si>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</si>
  <si>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</si>
  <si>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</si>
  <si>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</si>
  <si>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</si>
  <si>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</si>
  <si>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</si>
  <si>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</si>
  <si>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</si>
  <si>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</si>
  <si>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</si>
  <si>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</si>
  <si>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</si>
  <si>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</si>
  <si>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</si>
  <si>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</si>
  <si>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</si>
  <si>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</si>
  <si>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</si>
  <si>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</si>
  <si>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</si>
  <si>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Нераспределенные ассигнования</t>
  </si>
  <si>
    <t>Всего</t>
  </si>
  <si>
    <t>Анавгайское сельское поселение</t>
  </si>
  <si>
    <t>тыс. рублей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</si>
  <si>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</si>
  <si>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</si>
  <si>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</si>
  <si>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Министерство строительства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</si>
  <si>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</si>
  <si>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</si>
  <si>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</si>
  <si>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</si>
  <si>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</si>
  <si>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</si>
  <si>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Пользователь</t>
  </si>
  <si>
    <t>Grosfeld</t>
  </si>
  <si>
    <t>Дата и время AOS</t>
  </si>
  <si>
    <t>2014-10-08T04:14:34</t>
  </si>
  <si>
    <t>Дата сессии</t>
  </si>
  <si>
    <t>08 10 2014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</si>
  <si>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</si>
  <si>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</si>
  <si>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</si>
  <si>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</si>
  <si>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</si>
  <si>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12(1) субсидии NEW - поселения_v01.xls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</si>
  <si>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</si>
  <si>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</si>
  <si>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</si>
  <si>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</si>
  <si>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поселений,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</si>
  <si>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</si>
  <si>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</si>
  <si>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</si>
  <si>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</si>
  <si>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</si>
  <si>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</si>
  <si>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</si>
  <si>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</si>
  <si>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</si>
  <si>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</si>
  <si>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</si>
  <si>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</si>
  <si>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</si>
  <si>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</si>
  <si>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15-17,BudgetCycleTimeSpan</t>
  </si>
  <si>
    <t>Приложение 14¹</t>
  </si>
  <si>
    <t>от ________________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</si>
</sst>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65" fontId="5" fillId="0" borderId="0" xfId="0" applyNumberFormat="1" applyFont="1" applyFill="1"/>
    <xf numFmtId="165" fontId="2" fillId="0" borderId="0" xfId="0" applyNumberFormat="1" applyFont="1" applyFill="1"/>
    <xf numFmtId="165" fontId="6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/>
    </xf>
    <xf numFmtId="0" fontId="8" fillId="0" borderId="0" xfId="0" applyFont="1" applyFill="1"/>
    <xf numFmtId="49" fontId="6" fillId="0" borderId="7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5" fontId="6" fillId="3" borderId="4" xfId="0" applyNumberFormat="1" applyFont="1" applyFill="1" applyBorder="1" applyAlignment="1">
      <alignment horizontal="right" vertical="center" wrapText="1"/>
    </xf>
    <xf numFmtId="165" fontId="6" fillId="3" borderId="7" xfId="0" applyNumberFormat="1" applyFont="1" applyFill="1" applyBorder="1" applyAlignment="1">
      <alignment horizontal="right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1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J368"/>
  <sheetViews>
    <sheetView tabSelected="1" zoomScale="70" zoomScaleNormal="70" workbookViewId="0">
      <selection activeCell="B5" sqref="B5:DJ5"/>
    </sheetView>
  </sheetViews>
  <sheetFormatPr defaultRowHeight="15.75" x14ac:dyDescent="0.25"/>
  <cols>
    <col min="1" max="1" width="9.140625" style="2"/>
    <col min="2" max="2" width="78.7109375" style="9" customWidth="1"/>
    <col min="3" max="3" width="16" style="12" customWidth="1"/>
    <col min="4" max="4" width="30.7109375" style="9" customWidth="1"/>
    <col min="5" max="5" width="22.7109375" style="1" customWidth="1"/>
    <col min="6" max="20" width="22.7109375" style="1" hidden="1" customWidth="1"/>
    <col min="21" max="21" width="22.7109375" style="1" customWidth="1"/>
    <col min="22" max="28" width="22.7109375" style="1" hidden="1" customWidth="1"/>
    <col min="29" max="29" width="22.7109375" style="1" customWidth="1"/>
    <col min="30" max="80" width="22.7109375" style="1" hidden="1" customWidth="1"/>
    <col min="81" max="82" width="22.7109375" style="1" customWidth="1"/>
    <col min="83" max="112" width="22.7109375" style="1" hidden="1" customWidth="1"/>
    <col min="113" max="114" width="22.7109375" style="1" customWidth="1"/>
    <col min="115" max="16384" width="9.140625" style="1"/>
  </cols>
  <sheetData>
    <row r="1" spans="1:114" ht="23.25" x14ac:dyDescent="0.35">
      <c r="A1" s="14">
        <v>2015</v>
      </c>
      <c r="B1" s="54" t="s">
        <v>104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</row>
    <row r="2" spans="1:114" ht="23.25" x14ac:dyDescent="0.35">
      <c r="A2" s="14">
        <v>2016</v>
      </c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</row>
    <row r="3" spans="1:114" ht="23.25" x14ac:dyDescent="0.35">
      <c r="A3" s="14">
        <v>2017</v>
      </c>
      <c r="B3" s="54" t="str">
        <f>CONCATENATE("«О краевом бюджете на ",TableHeaderYear1," год ")</f>
        <v xml:space="preserve">«О краевом бюджете на 2015 год 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</row>
    <row r="4" spans="1:114" ht="23.25" x14ac:dyDescent="0.35">
      <c r="A4" s="15"/>
      <c r="B4" s="54" t="str">
        <f>CONCATENATE("и на плановый период ",TableHeaderYear2," и ",TableHeaderYear3," годов»")</f>
        <v>и на плановый период 2016 и 2017 годов»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</row>
    <row r="5" spans="1:114" ht="23.25" x14ac:dyDescent="0.35">
      <c r="B5" s="54" t="s">
        <v>105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</row>
    <row r="6" spans="1:114" ht="23.25" x14ac:dyDescent="0.3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</row>
    <row r="7" spans="1:114" ht="42" customHeight="1" x14ac:dyDescent="0.35">
      <c r="A7" s="62" t="str">
        <f>CONCATENATE("Распределение субсидий бюджетам поселений, предоставляемых из краевого бюджета, на плановый период ",TableHeaderYear2," и ",TableHeaderYear3," годов")</f>
        <v>Распределение субсидий бюджетам поселений, предоставляемых из краевого бюджета, на плановый период 2016 и 2017 годов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</row>
    <row r="8" spans="1:114" ht="42" customHeigh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</row>
    <row r="9" spans="1:114" ht="15.75" customHeight="1" x14ac:dyDescent="0.25">
      <c r="B9" s="4"/>
      <c r="C9" s="10"/>
      <c r="D9" s="4"/>
      <c r="E9" s="4"/>
      <c r="F9" s="4"/>
      <c r="G9" s="4"/>
      <c r="H9" s="4"/>
      <c r="I9" s="4"/>
      <c r="J9" s="4"/>
      <c r="K9" s="5"/>
      <c r="L9" s="5"/>
      <c r="M9" s="4"/>
      <c r="N9" s="4"/>
      <c r="O9" s="4"/>
      <c r="P9" s="4"/>
      <c r="Q9" s="4"/>
      <c r="R9" s="4"/>
      <c r="S9" s="4"/>
      <c r="T9" s="6"/>
      <c r="U9" s="6"/>
      <c r="V9" s="6"/>
      <c r="AA9" s="4"/>
      <c r="AB9" s="6"/>
      <c r="AE9" s="7"/>
      <c r="AF9" s="7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DJ9" s="23" t="s">
        <v>61</v>
      </c>
    </row>
    <row r="10" spans="1:114" s="46" customFormat="1" ht="62.25" customHeight="1" x14ac:dyDescent="0.2">
      <c r="A10" s="67" t="s">
        <v>56</v>
      </c>
      <c r="B10" s="63" t="s">
        <v>1</v>
      </c>
      <c r="C10" s="65" t="s">
        <v>55</v>
      </c>
      <c r="D10" s="63" t="s">
        <v>2</v>
      </c>
      <c r="E10" s="56" t="s">
        <v>3</v>
      </c>
      <c r="F10" s="57"/>
      <c r="G10" s="55" t="s">
        <v>4</v>
      </c>
      <c r="H10" s="55"/>
      <c r="I10" s="58" t="s">
        <v>5</v>
      </c>
      <c r="J10" s="58"/>
      <c r="K10" s="59" t="s">
        <v>6</v>
      </c>
      <c r="L10" s="59"/>
      <c r="M10" s="58" t="s">
        <v>7</v>
      </c>
      <c r="N10" s="58"/>
      <c r="O10" s="58" t="s">
        <v>8</v>
      </c>
      <c r="P10" s="58"/>
      <c r="Q10" s="55" t="s">
        <v>9</v>
      </c>
      <c r="R10" s="55"/>
      <c r="S10" s="55" t="s">
        <v>10</v>
      </c>
      <c r="T10" s="55"/>
      <c r="U10" s="55" t="s">
        <v>11</v>
      </c>
      <c r="V10" s="55"/>
      <c r="W10" s="55" t="s">
        <v>12</v>
      </c>
      <c r="X10" s="55"/>
      <c r="Y10" s="55" t="s">
        <v>13</v>
      </c>
      <c r="Z10" s="55"/>
      <c r="AA10" s="55" t="s">
        <v>14</v>
      </c>
      <c r="AB10" s="55"/>
      <c r="AC10" s="55" t="s">
        <v>15</v>
      </c>
      <c r="AD10" s="55"/>
      <c r="AE10" s="55" t="s">
        <v>16</v>
      </c>
      <c r="AF10" s="55"/>
      <c r="AG10" s="55" t="s">
        <v>17</v>
      </c>
      <c r="AH10" s="55"/>
      <c r="AI10" s="55" t="s">
        <v>18</v>
      </c>
      <c r="AJ10" s="55"/>
      <c r="AK10" s="55" t="s">
        <v>19</v>
      </c>
      <c r="AL10" s="55"/>
      <c r="AM10" s="55" t="s">
        <v>20</v>
      </c>
      <c r="AN10" s="55"/>
      <c r="AO10" s="55" t="s">
        <v>21</v>
      </c>
      <c r="AP10" s="55"/>
      <c r="AQ10" s="55" t="s">
        <v>22</v>
      </c>
      <c r="AR10" s="55"/>
      <c r="AS10" s="55" t="s">
        <v>23</v>
      </c>
      <c r="AT10" s="55"/>
      <c r="AU10" s="55" t="s">
        <v>24</v>
      </c>
      <c r="AV10" s="55"/>
      <c r="AW10" s="55" t="s">
        <v>25</v>
      </c>
      <c r="AX10" s="55"/>
      <c r="AY10" s="55" t="s">
        <v>26</v>
      </c>
      <c r="AZ10" s="55"/>
      <c r="BA10" s="55" t="s">
        <v>27</v>
      </c>
      <c r="BB10" s="55"/>
      <c r="BC10" s="60" t="s">
        <v>60</v>
      </c>
      <c r="BD10" s="61"/>
      <c r="BE10" s="60" t="s">
        <v>28</v>
      </c>
      <c r="BF10" s="61"/>
      <c r="BG10" s="55" t="s">
        <v>29</v>
      </c>
      <c r="BH10" s="55"/>
      <c r="BI10" s="55" t="s">
        <v>30</v>
      </c>
      <c r="BJ10" s="55"/>
      <c r="BK10" s="55" t="s">
        <v>31</v>
      </c>
      <c r="BL10" s="55"/>
      <c r="BM10" s="55" t="s">
        <v>32</v>
      </c>
      <c r="BN10" s="55"/>
      <c r="BO10" s="55" t="s">
        <v>33</v>
      </c>
      <c r="BP10" s="55"/>
      <c r="BQ10" s="55" t="s">
        <v>34</v>
      </c>
      <c r="BR10" s="55"/>
      <c r="BS10" s="55" t="s">
        <v>35</v>
      </c>
      <c r="BT10" s="55"/>
      <c r="BU10" s="55" t="s">
        <v>36</v>
      </c>
      <c r="BV10" s="55"/>
      <c r="BW10" s="55" t="s">
        <v>37</v>
      </c>
      <c r="BX10" s="55"/>
      <c r="BY10" s="55" t="s">
        <v>38</v>
      </c>
      <c r="BZ10" s="55"/>
      <c r="CA10" s="55" t="s">
        <v>39</v>
      </c>
      <c r="CB10" s="55"/>
      <c r="CC10" s="55" t="s">
        <v>40</v>
      </c>
      <c r="CD10" s="55"/>
      <c r="CE10" s="55" t="s">
        <v>41</v>
      </c>
      <c r="CF10" s="55"/>
      <c r="CG10" s="55" t="s">
        <v>42</v>
      </c>
      <c r="CH10" s="55"/>
      <c r="CI10" s="55" t="s">
        <v>43</v>
      </c>
      <c r="CJ10" s="55"/>
      <c r="CK10" s="55" t="s">
        <v>44</v>
      </c>
      <c r="CL10" s="55"/>
      <c r="CM10" s="55" t="s">
        <v>45</v>
      </c>
      <c r="CN10" s="55"/>
      <c r="CO10" s="55" t="s">
        <v>46</v>
      </c>
      <c r="CP10" s="55"/>
      <c r="CQ10" s="55" t="s">
        <v>47</v>
      </c>
      <c r="CR10" s="55"/>
      <c r="CS10" s="55" t="s">
        <v>48</v>
      </c>
      <c r="CT10" s="55"/>
      <c r="CU10" s="55" t="s">
        <v>49</v>
      </c>
      <c r="CV10" s="55"/>
      <c r="CW10" s="55" t="s">
        <v>50</v>
      </c>
      <c r="CX10" s="55"/>
      <c r="CY10" s="55" t="s">
        <v>51</v>
      </c>
      <c r="CZ10" s="55"/>
      <c r="DA10" s="55" t="s">
        <v>52</v>
      </c>
      <c r="DB10" s="55"/>
      <c r="DC10" s="55" t="s">
        <v>53</v>
      </c>
      <c r="DD10" s="55"/>
      <c r="DE10" s="55" t="s">
        <v>54</v>
      </c>
      <c r="DF10" s="55"/>
      <c r="DG10" s="60" t="s">
        <v>58</v>
      </c>
      <c r="DH10" s="61"/>
      <c r="DI10" s="52" t="s">
        <v>59</v>
      </c>
      <c r="DJ10" s="53"/>
    </row>
    <row r="11" spans="1:114" s="46" customFormat="1" ht="15.75" customHeight="1" x14ac:dyDescent="0.2">
      <c r="A11" s="68"/>
      <c r="B11" s="64"/>
      <c r="C11" s="66"/>
      <c r="D11" s="64"/>
      <c r="E11" s="47" t="str">
        <f>CONCATENATE(TableHeaderYear2)</f>
        <v>2016</v>
      </c>
      <c r="F11" s="47" t="str">
        <f>CONCATENATE(TableHeaderYear3)</f>
        <v>2017</v>
      </c>
      <c r="G11" s="48" t="str">
        <f>CONCATENATE(TableHeaderYear2)</f>
        <v>2016</v>
      </c>
      <c r="H11" s="48" t="str">
        <f>CONCATENATE(TableHeaderYear3)</f>
        <v>2017</v>
      </c>
      <c r="I11" s="49" t="str">
        <f>CONCATENATE(TableHeaderYear2)</f>
        <v>2016</v>
      </c>
      <c r="J11" s="49" t="str">
        <f>CONCATENATE(TableHeaderYear3)</f>
        <v>2017</v>
      </c>
      <c r="K11" s="50" t="str">
        <f>CONCATENATE(TableHeaderYear2)</f>
        <v>2016</v>
      </c>
      <c r="L11" s="50" t="str">
        <f>CONCATENATE(TableHeaderYear3)</f>
        <v>2017</v>
      </c>
      <c r="M11" s="49" t="str">
        <f>CONCATENATE(TableHeaderYear2)</f>
        <v>2016</v>
      </c>
      <c r="N11" s="49" t="str">
        <f>CONCATENATE(TableHeaderYear3)</f>
        <v>2017</v>
      </c>
      <c r="O11" s="49" t="str">
        <f>CONCATENATE(TableHeaderYear2)</f>
        <v>2016</v>
      </c>
      <c r="P11" s="49" t="str">
        <f>CONCATENATE(TableHeaderYear3)</f>
        <v>2017</v>
      </c>
      <c r="Q11" s="48" t="str">
        <f>CONCATENATE(TableHeaderYear2)</f>
        <v>2016</v>
      </c>
      <c r="R11" s="48" t="str">
        <f>CONCATENATE(TableHeaderYear3)</f>
        <v>2017</v>
      </c>
      <c r="S11" s="48" t="str">
        <f>CONCATENATE(TableHeaderYear2)</f>
        <v>2016</v>
      </c>
      <c r="T11" s="48" t="str">
        <f>CONCATENATE(TableHeaderYear3)</f>
        <v>2017</v>
      </c>
      <c r="U11" s="48" t="str">
        <f>CONCATENATE(TableHeaderYear2)</f>
        <v>2016</v>
      </c>
      <c r="V11" s="48" t="str">
        <f>CONCATENATE(TableHeaderYear3)</f>
        <v>2017</v>
      </c>
      <c r="W11" s="48" t="str">
        <f>CONCATENATE(TableHeaderYear2)</f>
        <v>2016</v>
      </c>
      <c r="X11" s="48" t="str">
        <f>CONCATENATE(TableHeaderYear3)</f>
        <v>2017</v>
      </c>
      <c r="Y11" s="48" t="str">
        <f>CONCATENATE(TableHeaderYear2)</f>
        <v>2016</v>
      </c>
      <c r="Z11" s="48" t="str">
        <f>CONCATENATE(TableHeaderYear3)</f>
        <v>2017</v>
      </c>
      <c r="AA11" s="48" t="str">
        <f>CONCATENATE(TableHeaderYear2)</f>
        <v>2016</v>
      </c>
      <c r="AB11" s="48" t="str">
        <f>CONCATENATE(TableHeaderYear3)</f>
        <v>2017</v>
      </c>
      <c r="AC11" s="48" t="str">
        <f>CONCATENATE(TableHeaderYear2)</f>
        <v>2016</v>
      </c>
      <c r="AD11" s="48" t="str">
        <f>CONCATENATE(TableHeaderYear3)</f>
        <v>2017</v>
      </c>
      <c r="AE11" s="48" t="str">
        <f>CONCATENATE(TableHeaderYear2)</f>
        <v>2016</v>
      </c>
      <c r="AF11" s="48" t="str">
        <f>CONCATENATE(TableHeaderYear3)</f>
        <v>2017</v>
      </c>
      <c r="AG11" s="48" t="str">
        <f>CONCATENATE(TableHeaderYear2)</f>
        <v>2016</v>
      </c>
      <c r="AH11" s="48" t="str">
        <f>CONCATENATE(TableHeaderYear3)</f>
        <v>2017</v>
      </c>
      <c r="AI11" s="48" t="str">
        <f>CONCATENATE(TableHeaderYear2)</f>
        <v>2016</v>
      </c>
      <c r="AJ11" s="48" t="str">
        <f>CONCATENATE(TableHeaderYear3)</f>
        <v>2017</v>
      </c>
      <c r="AK11" s="48" t="str">
        <f>CONCATENATE(TableHeaderYear2)</f>
        <v>2016</v>
      </c>
      <c r="AL11" s="48" t="str">
        <f>CONCATENATE(TableHeaderYear3)</f>
        <v>2017</v>
      </c>
      <c r="AM11" s="48" t="str">
        <f>CONCATENATE(TableHeaderYear2)</f>
        <v>2016</v>
      </c>
      <c r="AN11" s="48" t="str">
        <f>CONCATENATE(TableHeaderYear3)</f>
        <v>2017</v>
      </c>
      <c r="AO11" s="48" t="str">
        <f>CONCATENATE(TableHeaderYear2)</f>
        <v>2016</v>
      </c>
      <c r="AP11" s="48" t="str">
        <f>CONCATENATE(TableHeaderYear3)</f>
        <v>2017</v>
      </c>
      <c r="AQ11" s="48" t="str">
        <f>CONCATENATE(TableHeaderYear2)</f>
        <v>2016</v>
      </c>
      <c r="AR11" s="48" t="str">
        <f>CONCATENATE(TableHeaderYear3)</f>
        <v>2017</v>
      </c>
      <c r="AS11" s="48" t="str">
        <f>CONCATENATE(TableHeaderYear2)</f>
        <v>2016</v>
      </c>
      <c r="AT11" s="48" t="str">
        <f>CONCATENATE(TableHeaderYear3)</f>
        <v>2017</v>
      </c>
      <c r="AU11" s="48" t="str">
        <f>CONCATENATE(TableHeaderYear2)</f>
        <v>2016</v>
      </c>
      <c r="AV11" s="48" t="str">
        <f>CONCATENATE(TableHeaderYear3)</f>
        <v>2017</v>
      </c>
      <c r="AW11" s="48" t="str">
        <f>CONCATENATE(TableHeaderYear2)</f>
        <v>2016</v>
      </c>
      <c r="AX11" s="48" t="str">
        <f>CONCATENATE(TableHeaderYear3)</f>
        <v>2017</v>
      </c>
      <c r="AY11" s="48" t="str">
        <f>CONCATENATE(TableHeaderYear2)</f>
        <v>2016</v>
      </c>
      <c r="AZ11" s="48" t="str">
        <f>CONCATENATE(TableHeaderYear3)</f>
        <v>2017</v>
      </c>
      <c r="BA11" s="48" t="str">
        <f>CONCATENATE(TableHeaderYear2)</f>
        <v>2016</v>
      </c>
      <c r="BB11" s="48" t="str">
        <f>CONCATENATE(TableHeaderYear3)</f>
        <v>2017</v>
      </c>
      <c r="BC11" s="48" t="str">
        <f>CONCATENATE(TableHeaderYear2)</f>
        <v>2016</v>
      </c>
      <c r="BD11" s="48" t="str">
        <f>CONCATENATE(TableHeaderYear3)</f>
        <v>2017</v>
      </c>
      <c r="BE11" s="48" t="str">
        <f>CONCATENATE(TableHeaderYear2)</f>
        <v>2016</v>
      </c>
      <c r="BF11" s="48" t="str">
        <f>CONCATENATE(TableHeaderYear3)</f>
        <v>2017</v>
      </c>
      <c r="BG11" s="48" t="str">
        <f>CONCATENATE(TableHeaderYear2)</f>
        <v>2016</v>
      </c>
      <c r="BH11" s="48" t="str">
        <f>CONCATENATE(TableHeaderYear3)</f>
        <v>2017</v>
      </c>
      <c r="BI11" s="48" t="str">
        <f>CONCATENATE(TableHeaderYear2)</f>
        <v>2016</v>
      </c>
      <c r="BJ11" s="48" t="str">
        <f>CONCATENATE(TableHeaderYear3)</f>
        <v>2017</v>
      </c>
      <c r="BK11" s="48" t="str">
        <f>CONCATENATE(TableHeaderYear2)</f>
        <v>2016</v>
      </c>
      <c r="BL11" s="48" t="str">
        <f>CONCATENATE(TableHeaderYear3)</f>
        <v>2017</v>
      </c>
      <c r="BM11" s="48" t="str">
        <f>CONCATENATE(TableHeaderYear2)</f>
        <v>2016</v>
      </c>
      <c r="BN11" s="48" t="str">
        <f>CONCATENATE(TableHeaderYear3)</f>
        <v>2017</v>
      </c>
      <c r="BO11" s="48" t="str">
        <f>CONCATENATE(TableHeaderYear2)</f>
        <v>2016</v>
      </c>
      <c r="BP11" s="48" t="str">
        <f>CONCATENATE(TableHeaderYear3)</f>
        <v>2017</v>
      </c>
      <c r="BQ11" s="48" t="str">
        <f>CONCATENATE(TableHeaderYear2)</f>
        <v>2016</v>
      </c>
      <c r="BR11" s="48" t="str">
        <f>CONCATENATE(TableHeaderYear3)</f>
        <v>2017</v>
      </c>
      <c r="BS11" s="48" t="str">
        <f>CONCATENATE(TableHeaderYear2)</f>
        <v>2016</v>
      </c>
      <c r="BT11" s="48" t="str">
        <f>CONCATENATE(TableHeaderYear3)</f>
        <v>2017</v>
      </c>
      <c r="BU11" s="48" t="str">
        <f>CONCATENATE(TableHeaderYear2)</f>
        <v>2016</v>
      </c>
      <c r="BV11" s="48" t="str">
        <f>CONCATENATE(TableHeaderYear3)</f>
        <v>2017</v>
      </c>
      <c r="BW11" s="48" t="str">
        <f>CONCATENATE(TableHeaderYear2)</f>
        <v>2016</v>
      </c>
      <c r="BX11" s="48" t="str">
        <f>CONCATENATE(TableHeaderYear3)</f>
        <v>2017</v>
      </c>
      <c r="BY11" s="48" t="str">
        <f>CONCATENATE(TableHeaderYear2)</f>
        <v>2016</v>
      </c>
      <c r="BZ11" s="48" t="str">
        <f>CONCATENATE(TableHeaderYear3)</f>
        <v>2017</v>
      </c>
      <c r="CA11" s="48" t="str">
        <f>CONCATENATE(TableHeaderYear2)</f>
        <v>2016</v>
      </c>
      <c r="CB11" s="48" t="str">
        <f>CONCATENATE(TableHeaderYear3)</f>
        <v>2017</v>
      </c>
      <c r="CC11" s="48" t="str">
        <f>CONCATENATE(TableHeaderYear2)</f>
        <v>2016</v>
      </c>
      <c r="CD11" s="48" t="str">
        <f>CONCATENATE(TableHeaderYear3)</f>
        <v>2017</v>
      </c>
      <c r="CE11" s="48" t="str">
        <f>CONCATENATE(TableHeaderYear2)</f>
        <v>2016</v>
      </c>
      <c r="CF11" s="48" t="str">
        <f>CONCATENATE(TableHeaderYear3)</f>
        <v>2017</v>
      </c>
      <c r="CG11" s="48" t="str">
        <f>CONCATENATE(TableHeaderYear2)</f>
        <v>2016</v>
      </c>
      <c r="CH11" s="48" t="str">
        <f>CONCATENATE(TableHeaderYear3)</f>
        <v>2017</v>
      </c>
      <c r="CI11" s="48" t="str">
        <f>CONCATENATE(TableHeaderYear2)</f>
        <v>2016</v>
      </c>
      <c r="CJ11" s="48" t="str">
        <f>CONCATENATE(TableHeaderYear3)</f>
        <v>2017</v>
      </c>
      <c r="CK11" s="48" t="str">
        <f>CONCATENATE(TableHeaderYear2)</f>
        <v>2016</v>
      </c>
      <c r="CL11" s="48" t="str">
        <f>CONCATENATE(TableHeaderYear3)</f>
        <v>2017</v>
      </c>
      <c r="CM11" s="48" t="str">
        <f>CONCATENATE(TableHeaderYear2)</f>
        <v>2016</v>
      </c>
      <c r="CN11" s="48" t="str">
        <f>CONCATENATE(TableHeaderYear3)</f>
        <v>2017</v>
      </c>
      <c r="CO11" s="48" t="str">
        <f>CONCATENATE(TableHeaderYear2)</f>
        <v>2016</v>
      </c>
      <c r="CP11" s="48" t="str">
        <f>CONCATENATE(TableHeaderYear3)</f>
        <v>2017</v>
      </c>
      <c r="CQ11" s="48" t="str">
        <f>CONCATENATE(TableHeaderYear2)</f>
        <v>2016</v>
      </c>
      <c r="CR11" s="48" t="str">
        <f>CONCATENATE(TableHeaderYear3)</f>
        <v>2017</v>
      </c>
      <c r="CS11" s="48" t="str">
        <f>CONCATENATE(TableHeaderYear2)</f>
        <v>2016</v>
      </c>
      <c r="CT11" s="48" t="str">
        <f>CONCATENATE(TableHeaderYear3)</f>
        <v>2017</v>
      </c>
      <c r="CU11" s="48" t="str">
        <f>CONCATENATE(TableHeaderYear2)</f>
        <v>2016</v>
      </c>
      <c r="CV11" s="48" t="str">
        <f>CONCATENATE(TableHeaderYear3)</f>
        <v>2017</v>
      </c>
      <c r="CW11" s="48" t="str">
        <f>CONCATENATE(TableHeaderYear2)</f>
        <v>2016</v>
      </c>
      <c r="CX11" s="48" t="str">
        <f>CONCATENATE(TableHeaderYear3)</f>
        <v>2017</v>
      </c>
      <c r="CY11" s="48" t="str">
        <f>CONCATENATE(TableHeaderYear2)</f>
        <v>2016</v>
      </c>
      <c r="CZ11" s="48" t="str">
        <f>CONCATENATE(TableHeaderYear3)</f>
        <v>2017</v>
      </c>
      <c r="DA11" s="48" t="str">
        <f>CONCATENATE(TableHeaderYear2)</f>
        <v>2016</v>
      </c>
      <c r="DB11" s="48" t="str">
        <f>CONCATENATE(TableHeaderYear3)</f>
        <v>2017</v>
      </c>
      <c r="DC11" s="48" t="str">
        <f>CONCATENATE(TableHeaderYear2)</f>
        <v>2016</v>
      </c>
      <c r="DD11" s="48" t="str">
        <f>CONCATENATE(TableHeaderYear3)</f>
        <v>2017</v>
      </c>
      <c r="DE11" s="48" t="str">
        <f>CONCATENATE(TableHeaderYear2)</f>
        <v>2016</v>
      </c>
      <c r="DF11" s="48" t="str">
        <f>CONCATENATE(TableHeaderYear3)</f>
        <v>2017</v>
      </c>
      <c r="DG11" s="48" t="str">
        <f>CONCATENATE(TableHeaderYear2)</f>
        <v>2016</v>
      </c>
      <c r="DH11" s="48" t="str">
        <f>CONCATENATE(TableHeaderYear3)</f>
        <v>2017</v>
      </c>
      <c r="DI11" s="51" t="str">
        <f>CONCATENATE(TableHeaderYear2)</f>
        <v>2016</v>
      </c>
      <c r="DJ11" s="51" t="str">
        <f>CONCATENATE(TableHeaderYear3)</f>
        <v>2017</v>
      </c>
    </row>
    <row r="12" spans="1:114" s="19" customFormat="1" ht="14.25" customHeight="1" x14ac:dyDescent="0.25">
      <c r="A12" s="13">
        <v>1</v>
      </c>
      <c r="B12" s="16">
        <v>2</v>
      </c>
      <c r="C12" s="17" t="s">
        <v>57</v>
      </c>
      <c r="D12" s="16">
        <v>4</v>
      </c>
      <c r="E12" s="18">
        <v>5</v>
      </c>
      <c r="F12" s="18">
        <v>7</v>
      </c>
      <c r="G12" s="18">
        <v>8</v>
      </c>
      <c r="H12" s="18">
        <v>9</v>
      </c>
      <c r="I12" s="18">
        <v>10</v>
      </c>
      <c r="J12" s="18">
        <v>11</v>
      </c>
      <c r="K12" s="18">
        <v>12</v>
      </c>
      <c r="L12" s="18">
        <v>13</v>
      </c>
      <c r="M12" s="18">
        <v>14</v>
      </c>
      <c r="N12" s="18">
        <v>15</v>
      </c>
      <c r="O12" s="18">
        <v>16</v>
      </c>
      <c r="P12" s="18">
        <v>17</v>
      </c>
      <c r="Q12" s="18">
        <v>18</v>
      </c>
      <c r="R12" s="18">
        <v>19</v>
      </c>
      <c r="S12" s="18">
        <v>20</v>
      </c>
      <c r="T12" s="18">
        <v>21</v>
      </c>
      <c r="U12" s="18">
        <v>6</v>
      </c>
      <c r="V12" s="18">
        <v>23</v>
      </c>
      <c r="W12" s="18">
        <v>24</v>
      </c>
      <c r="X12" s="18">
        <v>25</v>
      </c>
      <c r="Y12" s="18">
        <v>26</v>
      </c>
      <c r="Z12" s="18">
        <v>27</v>
      </c>
      <c r="AA12" s="18">
        <v>28</v>
      </c>
      <c r="AB12" s="18">
        <v>29</v>
      </c>
      <c r="AC12" s="18">
        <v>7</v>
      </c>
      <c r="AD12" s="18">
        <v>31</v>
      </c>
      <c r="AE12" s="18">
        <v>32</v>
      </c>
      <c r="AF12" s="18">
        <v>33</v>
      </c>
      <c r="AG12" s="18">
        <v>34</v>
      </c>
      <c r="AH12" s="18">
        <v>35</v>
      </c>
      <c r="AI12" s="18">
        <v>36</v>
      </c>
      <c r="AJ12" s="18">
        <v>37</v>
      </c>
      <c r="AK12" s="18">
        <v>38</v>
      </c>
      <c r="AL12" s="18">
        <v>39</v>
      </c>
      <c r="AM12" s="18">
        <v>40</v>
      </c>
      <c r="AN12" s="18">
        <v>41</v>
      </c>
      <c r="AO12" s="18">
        <v>42</v>
      </c>
      <c r="AP12" s="18">
        <v>43</v>
      </c>
      <c r="AQ12" s="18">
        <v>44</v>
      </c>
      <c r="AR12" s="18">
        <v>45</v>
      </c>
      <c r="AS12" s="18">
        <v>46</v>
      </c>
      <c r="AT12" s="18">
        <v>47</v>
      </c>
      <c r="AU12" s="18">
        <v>48</v>
      </c>
      <c r="AV12" s="18">
        <v>49</v>
      </c>
      <c r="AW12" s="18">
        <v>50</v>
      </c>
      <c r="AX12" s="18">
        <v>51</v>
      </c>
      <c r="AY12" s="18">
        <v>52</v>
      </c>
      <c r="AZ12" s="18">
        <v>53</v>
      </c>
      <c r="BA12" s="18">
        <v>54</v>
      </c>
      <c r="BB12" s="18">
        <v>55</v>
      </c>
      <c r="BC12" s="18">
        <v>56</v>
      </c>
      <c r="BD12" s="18">
        <v>57</v>
      </c>
      <c r="BE12" s="18">
        <v>58</v>
      </c>
      <c r="BF12" s="18">
        <v>59</v>
      </c>
      <c r="BG12" s="18">
        <v>60</v>
      </c>
      <c r="BH12" s="18">
        <v>61</v>
      </c>
      <c r="BI12" s="18">
        <v>62</v>
      </c>
      <c r="BJ12" s="18">
        <v>63</v>
      </c>
      <c r="BK12" s="18">
        <v>64</v>
      </c>
      <c r="BL12" s="18">
        <v>65</v>
      </c>
      <c r="BM12" s="18">
        <v>66</v>
      </c>
      <c r="BN12" s="18">
        <v>67</v>
      </c>
      <c r="BO12" s="18">
        <v>68</v>
      </c>
      <c r="BP12" s="18">
        <v>69</v>
      </c>
      <c r="BQ12" s="18">
        <v>70</v>
      </c>
      <c r="BR12" s="18">
        <v>71</v>
      </c>
      <c r="BS12" s="18">
        <v>72</v>
      </c>
      <c r="BT12" s="18">
        <v>73</v>
      </c>
      <c r="BU12" s="18">
        <v>74</v>
      </c>
      <c r="BV12" s="18">
        <v>75</v>
      </c>
      <c r="BW12" s="18">
        <v>76</v>
      </c>
      <c r="BX12" s="18">
        <v>77</v>
      </c>
      <c r="BY12" s="18">
        <v>78</v>
      </c>
      <c r="BZ12" s="18">
        <v>79</v>
      </c>
      <c r="CA12" s="18">
        <v>80</v>
      </c>
      <c r="CB12" s="18">
        <v>81</v>
      </c>
      <c r="CC12" s="18">
        <v>8</v>
      </c>
      <c r="CD12" s="18">
        <v>9</v>
      </c>
      <c r="CE12" s="18">
        <v>84</v>
      </c>
      <c r="CF12" s="18">
        <v>85</v>
      </c>
      <c r="CG12" s="18">
        <v>86</v>
      </c>
      <c r="CH12" s="18">
        <v>87</v>
      </c>
      <c r="CI12" s="18">
        <v>88</v>
      </c>
      <c r="CJ12" s="18">
        <v>89</v>
      </c>
      <c r="CK12" s="18">
        <v>90</v>
      </c>
      <c r="CL12" s="18">
        <v>91</v>
      </c>
      <c r="CM12" s="18">
        <v>92</v>
      </c>
      <c r="CN12" s="18">
        <v>93</v>
      </c>
      <c r="CO12" s="18">
        <v>94</v>
      </c>
      <c r="CP12" s="18">
        <v>95</v>
      </c>
      <c r="CQ12" s="18">
        <v>96</v>
      </c>
      <c r="CR12" s="18">
        <v>97</v>
      </c>
      <c r="CS12" s="18">
        <v>98</v>
      </c>
      <c r="CT12" s="18">
        <v>99</v>
      </c>
      <c r="CU12" s="18">
        <v>100</v>
      </c>
      <c r="CV12" s="18">
        <v>101</v>
      </c>
      <c r="CW12" s="18">
        <v>102</v>
      </c>
      <c r="CX12" s="18">
        <v>103</v>
      </c>
      <c r="CY12" s="18">
        <v>104</v>
      </c>
      <c r="CZ12" s="18">
        <v>105</v>
      </c>
      <c r="DA12" s="18">
        <v>106</v>
      </c>
      <c r="DB12" s="18">
        <v>107</v>
      </c>
      <c r="DC12" s="18">
        <v>108</v>
      </c>
      <c r="DD12" s="18">
        <v>109</v>
      </c>
      <c r="DE12" s="18">
        <v>110</v>
      </c>
      <c r="DF12" s="18">
        <v>111</v>
      </c>
      <c r="DG12" s="18">
        <v>112</v>
      </c>
      <c r="DH12" s="18">
        <v>113</v>
      </c>
      <c r="DI12" s="13">
        <v>10</v>
      </c>
      <c r="DJ12" s="13">
        <v>11</v>
      </c>
    </row>
    <row r="13" spans="1:114" ht="162" x14ac:dyDescent="0.3">
      <c r="A13" s="20" t="s">
        <v>62</v>
      </c>
      <c r="B13" s="21" t="s">
        <v>63</v>
      </c>
      <c r="C13" s="22" t="s">
        <v>64</v>
      </c>
      <c r="D13" s="22" t="s">
        <v>65</v>
      </c>
      <c r="E13" s="41"/>
      <c r="F13" s="41"/>
      <c r="G13" s="41"/>
      <c r="H13" s="41"/>
      <c r="I13" s="41"/>
      <c r="J13" s="41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>
        <v>50000</v>
      </c>
      <c r="V13" s="28"/>
      <c r="W13" s="28"/>
      <c r="X13" s="28"/>
      <c r="Y13" s="28"/>
      <c r="Z13" s="28"/>
      <c r="AA13" s="28"/>
      <c r="AB13" s="28"/>
      <c r="AC13" s="28">
        <v>31427.946</v>
      </c>
      <c r="AD13" s="28"/>
      <c r="AE13" s="28"/>
      <c r="AF13" s="28"/>
      <c r="AG13" s="28"/>
      <c r="AH13" s="28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30">
        <f>SUM(E13+G13+I13+K13+M13+O13+Q13+S13+U13+W13+Y13+AA13+AC13+AE13+AG13+AI13+AK13+AM13+AO13+AQ13+AS13+AU13+AW13+AY13+BA13+BC13+BG13+BI13+BK13+BM13+BO13+BQ13+BS13+BU13+BW13+BY13+CA13+CC13+CE13+CG13+CI13+CK13+CM13+CO13+CQ13+CS13+CU13+CW13+CY13+DA13+DC13+DE13+DG13)</f>
        <v>81427.945999999996</v>
      </c>
      <c r="DJ13" s="30">
        <f>SUM(F13+H13+J13+L13+N13+P13+R13+T13+V13+X13+Z13+AB13+AD13+AF13+AH13+AJ13+AL13+AN13+AP13+AR13+AT13+AV13+AX13+AZ13+BB13+BD13+BH13+BJ13+BL13+BN13+BP13+BR13+BT13+BV13+BX13+BZ13+CB13+CD13+CF13+CH13+CJ13+CL13+CN13+CP13+CR13+CT13+CV13+CX13+CZ13+DB13+DD13+DF13+DH13)</f>
        <v>0</v>
      </c>
    </row>
    <row r="14" spans="1:114" ht="222.75" x14ac:dyDescent="0.3">
      <c r="A14" s="20" t="s">
        <v>66</v>
      </c>
      <c r="B14" s="21" t="s">
        <v>67</v>
      </c>
      <c r="C14" s="22" t="s">
        <v>68</v>
      </c>
      <c r="D14" s="22" t="s">
        <v>69</v>
      </c>
      <c r="E14" s="41">
        <v>200000</v>
      </c>
      <c r="F14" s="41"/>
      <c r="G14" s="41"/>
      <c r="H14" s="41"/>
      <c r="I14" s="41"/>
      <c r="J14" s="41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30">
        <f t="shared" ref="DI14:DI16" si="0">SUM(E14+G14+I14+K14+M14+O14+Q14+S14+U14+W14+Y14+AA14+AC14+AE14+AG14+AI14+AK14+AM14+AO14+AQ14+AS14+AU14+AW14+AY14+BA14+BC14+BG14+BI14+BK14+BM14+BO14+BQ14+BS14+BU14+BW14+BY14+CA14+CC14+CE14+CG14+CI14+CK14+CM14+CO14+CQ14+CS14+CU14+CW14+CY14+DA14+DC14+DE14+DG14)</f>
        <v>200000</v>
      </c>
      <c r="DJ14" s="30">
        <f t="shared" ref="DJ14:DJ16" si="1">SUM(F14+H14+J14+L14+N14+P14+R14+T14+V14+X14+Z14+AB14+AD14+AF14+AH14+AJ14+AL14+AN14+AP14+AR14+AT14+AV14+AX14+AZ14+BB14+BD14+BH14+BJ14+BL14+BN14+BP14+BR14+BT14+BV14+BX14+BZ14+CB14+CD14+CF14+CH14+CJ14+CL14+CN14+CP14+CR14+CT14+CV14+CX14+CZ14+DB14+DD14+DF14+DH14)</f>
        <v>0</v>
      </c>
    </row>
    <row r="15" spans="1:114" ht="202.5" x14ac:dyDescent="0.3">
      <c r="A15" s="32" t="s">
        <v>57</v>
      </c>
      <c r="B15" s="33" t="s">
        <v>70</v>
      </c>
      <c r="C15" s="34" t="s">
        <v>71</v>
      </c>
      <c r="D15" s="34" t="s">
        <v>69</v>
      </c>
      <c r="E15" s="42"/>
      <c r="F15" s="42"/>
      <c r="G15" s="42"/>
      <c r="H15" s="42"/>
      <c r="I15" s="42"/>
      <c r="J15" s="42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>
        <v>28145.23</v>
      </c>
      <c r="CD15" s="44">
        <v>23133.05</v>
      </c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5">
        <f t="shared" si="0"/>
        <v>28145.23</v>
      </c>
      <c r="DJ15" s="45">
        <f t="shared" si="1"/>
        <v>23133.05</v>
      </c>
    </row>
    <row r="16" spans="1:114" s="31" customFormat="1" ht="20.25" x14ac:dyDescent="0.3">
      <c r="A16" s="35"/>
      <c r="B16" s="36" t="s">
        <v>59</v>
      </c>
      <c r="C16" s="36"/>
      <c r="D16" s="37"/>
      <c r="E16" s="38">
        <v>200000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>
        <v>50000</v>
      </c>
      <c r="V16" s="38"/>
      <c r="W16" s="38"/>
      <c r="X16" s="38"/>
      <c r="Y16" s="38"/>
      <c r="Z16" s="38"/>
      <c r="AA16" s="38"/>
      <c r="AB16" s="38"/>
      <c r="AC16" s="38">
        <v>31427.946</v>
      </c>
      <c r="AD16" s="38"/>
      <c r="AE16" s="38"/>
      <c r="AF16" s="38"/>
      <c r="AG16" s="38"/>
      <c r="AH16" s="38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>
        <v>28145.23</v>
      </c>
      <c r="CD16" s="39">
        <v>23133.05</v>
      </c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40">
        <f t="shared" si="0"/>
        <v>309573.17599999998</v>
      </c>
      <c r="DJ16" s="40">
        <f t="shared" si="1"/>
        <v>23133.05</v>
      </c>
    </row>
    <row r="17" spans="2:62" x14ac:dyDescent="0.25">
      <c r="B17" s="8"/>
      <c r="C17" s="11"/>
      <c r="D17" s="8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2:62" x14ac:dyDescent="0.25">
      <c r="B18" s="8"/>
      <c r="C18" s="11"/>
      <c r="D18" s="8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2:62" x14ac:dyDescent="0.25">
      <c r="B19" s="8"/>
      <c r="C19" s="11"/>
      <c r="D19" s="8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2:62" x14ac:dyDescent="0.25">
      <c r="B20" s="8"/>
      <c r="C20" s="11"/>
      <c r="D20" s="8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2:62" x14ac:dyDescent="0.25">
      <c r="B21" s="8"/>
      <c r="C21" s="11"/>
      <c r="D21" s="8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2:62" x14ac:dyDescent="0.25">
      <c r="B22" s="8"/>
      <c r="C22" s="11"/>
      <c r="D22" s="8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2:62" x14ac:dyDescent="0.25">
      <c r="B23" s="8"/>
      <c r="C23" s="11"/>
      <c r="D23" s="8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2:62" x14ac:dyDescent="0.25">
      <c r="B24" s="8"/>
      <c r="C24" s="11"/>
      <c r="D24" s="8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2:62" x14ac:dyDescent="0.25">
      <c r="B25" s="8"/>
      <c r="C25" s="11"/>
      <c r="D25" s="8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2:62" x14ac:dyDescent="0.25">
      <c r="B26" s="8"/>
      <c r="C26" s="11"/>
      <c r="D26" s="8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2:62" x14ac:dyDescent="0.25">
      <c r="B27" s="8"/>
      <c r="C27" s="11"/>
      <c r="D27" s="8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2:62" x14ac:dyDescent="0.25">
      <c r="B28" s="8"/>
      <c r="C28" s="11"/>
      <c r="D28" s="8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2:62" x14ac:dyDescent="0.25">
      <c r="B29" s="8"/>
      <c r="C29" s="11"/>
      <c r="D29" s="8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</row>
    <row r="30" spans="2:62" x14ac:dyDescent="0.25">
      <c r="B30" s="8"/>
      <c r="C30" s="11"/>
      <c r="D30" s="8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2:62" x14ac:dyDescent="0.25">
      <c r="B31" s="8"/>
      <c r="C31" s="11"/>
      <c r="D31" s="8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2:62" x14ac:dyDescent="0.25">
      <c r="B32" s="8"/>
      <c r="C32" s="11"/>
      <c r="D32" s="8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</row>
    <row r="33" spans="2:62" x14ac:dyDescent="0.25">
      <c r="B33" s="8"/>
      <c r="C33" s="11"/>
      <c r="D33" s="8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2:62" x14ac:dyDescent="0.25">
      <c r="B34" s="8"/>
      <c r="C34" s="11"/>
      <c r="D34" s="8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2:62" x14ac:dyDescent="0.25">
      <c r="B35" s="8"/>
      <c r="C35" s="11"/>
      <c r="D35" s="8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</row>
    <row r="36" spans="2:62" x14ac:dyDescent="0.25">
      <c r="B36" s="8"/>
      <c r="C36" s="11"/>
      <c r="D36" s="8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2:62" x14ac:dyDescent="0.25">
      <c r="B37" s="8"/>
      <c r="C37" s="11"/>
      <c r="D37" s="8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2:62" x14ac:dyDescent="0.25">
      <c r="B38" s="8"/>
      <c r="C38" s="11"/>
      <c r="D38" s="8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2:62" x14ac:dyDescent="0.25">
      <c r="B39" s="8"/>
      <c r="C39" s="11"/>
      <c r="D39" s="8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2:62" x14ac:dyDescent="0.25">
      <c r="B40" s="8"/>
      <c r="C40" s="11"/>
      <c r="D40" s="8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2:62" x14ac:dyDescent="0.25">
      <c r="B41" s="8"/>
      <c r="C41" s="11"/>
      <c r="D41" s="8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</row>
    <row r="42" spans="2:62" x14ac:dyDescent="0.25">
      <c r="B42" s="8"/>
      <c r="C42" s="11"/>
      <c r="D42" s="8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2:62" x14ac:dyDescent="0.25">
      <c r="B43" s="8"/>
      <c r="C43" s="11"/>
      <c r="D43" s="8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2:62" x14ac:dyDescent="0.25">
      <c r="B44" s="8"/>
      <c r="C44" s="11"/>
      <c r="D44" s="8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</row>
    <row r="45" spans="2:62" x14ac:dyDescent="0.25">
      <c r="B45" s="8"/>
      <c r="C45" s="11"/>
      <c r="D45" s="8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2:62" x14ac:dyDescent="0.25">
      <c r="B46" s="8"/>
      <c r="C46" s="11"/>
      <c r="D46" s="8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2:62" x14ac:dyDescent="0.25">
      <c r="B47" s="8"/>
      <c r="C47" s="11"/>
      <c r="D47" s="8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2:62" x14ac:dyDescent="0.25">
      <c r="B48" s="8"/>
      <c r="C48" s="11"/>
      <c r="D48" s="8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2:62" x14ac:dyDescent="0.25">
      <c r="B49" s="8"/>
      <c r="C49" s="11"/>
      <c r="D49" s="8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2:62" x14ac:dyDescent="0.25">
      <c r="B50" s="8"/>
      <c r="C50" s="11"/>
      <c r="D50" s="8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2:62" x14ac:dyDescent="0.25">
      <c r="B51" s="8"/>
      <c r="C51" s="11"/>
      <c r="D51" s="8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2:62" x14ac:dyDescent="0.25">
      <c r="B52" s="8"/>
      <c r="C52" s="11"/>
      <c r="D52" s="8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2:62" x14ac:dyDescent="0.25">
      <c r="B53" s="8"/>
      <c r="C53" s="11"/>
      <c r="D53" s="8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</row>
    <row r="54" spans="2:62" x14ac:dyDescent="0.25">
      <c r="B54" s="8"/>
      <c r="C54" s="11"/>
      <c r="D54" s="8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</row>
    <row r="55" spans="2:62" x14ac:dyDescent="0.25">
      <c r="B55" s="8"/>
      <c r="C55" s="11"/>
      <c r="D55" s="8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</row>
    <row r="56" spans="2:62" x14ac:dyDescent="0.25">
      <c r="B56" s="8"/>
      <c r="C56" s="11"/>
      <c r="D56" s="8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</row>
    <row r="57" spans="2:62" x14ac:dyDescent="0.25">
      <c r="B57" s="8"/>
      <c r="C57" s="11"/>
      <c r="D57" s="8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</row>
    <row r="58" spans="2:62" x14ac:dyDescent="0.25">
      <c r="B58" s="8"/>
      <c r="C58" s="11"/>
      <c r="D58" s="8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</row>
    <row r="59" spans="2:62" x14ac:dyDescent="0.25">
      <c r="B59" s="8"/>
      <c r="C59" s="11"/>
      <c r="D59" s="8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</row>
    <row r="60" spans="2:62" x14ac:dyDescent="0.25">
      <c r="B60" s="8"/>
      <c r="C60" s="11"/>
      <c r="D60" s="8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</row>
    <row r="61" spans="2:62" x14ac:dyDescent="0.25">
      <c r="B61" s="8"/>
      <c r="C61" s="11"/>
      <c r="D61" s="8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</row>
    <row r="62" spans="2:62" x14ac:dyDescent="0.25">
      <c r="B62" s="8"/>
      <c r="C62" s="11"/>
      <c r="D62" s="8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</row>
    <row r="63" spans="2:62" x14ac:dyDescent="0.25">
      <c r="B63" s="8"/>
      <c r="C63" s="11"/>
      <c r="D63" s="8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</row>
    <row r="64" spans="2:62" x14ac:dyDescent="0.25">
      <c r="B64" s="8"/>
      <c r="C64" s="11"/>
      <c r="D64" s="8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</row>
    <row r="65" spans="2:62" x14ac:dyDescent="0.25">
      <c r="B65" s="8"/>
      <c r="C65" s="11"/>
      <c r="D65" s="8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</row>
    <row r="66" spans="2:62" x14ac:dyDescent="0.25">
      <c r="B66" s="8"/>
      <c r="C66" s="11"/>
      <c r="D66" s="8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</row>
    <row r="67" spans="2:62" x14ac:dyDescent="0.25">
      <c r="B67" s="8"/>
      <c r="C67" s="11"/>
      <c r="D67" s="8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</row>
    <row r="68" spans="2:62" x14ac:dyDescent="0.25">
      <c r="B68" s="8"/>
      <c r="C68" s="11"/>
      <c r="D68" s="8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</row>
    <row r="69" spans="2:62" x14ac:dyDescent="0.25">
      <c r="B69" s="8"/>
      <c r="C69" s="11"/>
      <c r="D69" s="8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</row>
    <row r="70" spans="2:62" x14ac:dyDescent="0.25">
      <c r="B70" s="8"/>
      <c r="C70" s="11"/>
      <c r="D70" s="8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</row>
    <row r="71" spans="2:62" x14ac:dyDescent="0.25">
      <c r="B71" s="8"/>
      <c r="C71" s="11"/>
      <c r="D71" s="8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</row>
    <row r="72" spans="2:62" x14ac:dyDescent="0.25">
      <c r="B72" s="8"/>
      <c r="C72" s="11"/>
      <c r="D72" s="8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</row>
    <row r="73" spans="2:62" x14ac:dyDescent="0.25">
      <c r="B73" s="8"/>
      <c r="C73" s="11"/>
      <c r="D73" s="8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</row>
    <row r="74" spans="2:62" x14ac:dyDescent="0.25">
      <c r="B74" s="8"/>
      <c r="C74" s="11"/>
      <c r="D74" s="8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</row>
    <row r="75" spans="2:62" x14ac:dyDescent="0.25">
      <c r="B75" s="8"/>
      <c r="C75" s="11"/>
      <c r="D75" s="8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</row>
    <row r="76" spans="2:62" x14ac:dyDescent="0.25">
      <c r="B76" s="8"/>
      <c r="C76" s="11"/>
      <c r="D76" s="8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</row>
    <row r="77" spans="2:62" x14ac:dyDescent="0.25">
      <c r="B77" s="8"/>
      <c r="C77" s="11"/>
      <c r="D77" s="8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</row>
    <row r="78" spans="2:62" x14ac:dyDescent="0.25">
      <c r="B78" s="8"/>
      <c r="C78" s="11"/>
      <c r="D78" s="8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</row>
    <row r="79" spans="2:62" x14ac:dyDescent="0.25">
      <c r="B79" s="8"/>
      <c r="C79" s="11"/>
      <c r="D79" s="8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</row>
    <row r="80" spans="2:62" x14ac:dyDescent="0.25">
      <c r="B80" s="8"/>
      <c r="C80" s="11"/>
      <c r="D80" s="8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</row>
    <row r="81" spans="2:62" x14ac:dyDescent="0.25">
      <c r="B81" s="8"/>
      <c r="C81" s="11"/>
      <c r="D81" s="8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</row>
    <row r="82" spans="2:62" x14ac:dyDescent="0.25">
      <c r="B82" s="8"/>
      <c r="C82" s="11"/>
      <c r="D82" s="8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</row>
    <row r="83" spans="2:62" x14ac:dyDescent="0.25">
      <c r="B83" s="8"/>
      <c r="C83" s="11"/>
      <c r="D83" s="8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</row>
    <row r="84" spans="2:62" x14ac:dyDescent="0.25">
      <c r="B84" s="8"/>
      <c r="C84" s="11"/>
      <c r="D84" s="8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</row>
    <row r="85" spans="2:62" x14ac:dyDescent="0.25">
      <c r="B85" s="8"/>
      <c r="C85" s="11"/>
      <c r="D85" s="8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</row>
    <row r="86" spans="2:62" x14ac:dyDescent="0.25">
      <c r="B86" s="8"/>
      <c r="C86" s="11"/>
      <c r="D86" s="8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</row>
    <row r="87" spans="2:62" x14ac:dyDescent="0.25">
      <c r="B87" s="8"/>
      <c r="C87" s="11"/>
      <c r="D87" s="8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</row>
    <row r="88" spans="2:62" x14ac:dyDescent="0.25">
      <c r="B88" s="8"/>
      <c r="C88" s="11"/>
      <c r="D88" s="8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</row>
    <row r="89" spans="2:62" x14ac:dyDescent="0.25">
      <c r="B89" s="8"/>
      <c r="C89" s="11"/>
      <c r="D89" s="8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</row>
    <row r="90" spans="2:62" x14ac:dyDescent="0.25">
      <c r="B90" s="8"/>
      <c r="C90" s="11"/>
      <c r="D90" s="8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</row>
    <row r="91" spans="2:62" x14ac:dyDescent="0.25">
      <c r="B91" s="8"/>
      <c r="C91" s="11"/>
      <c r="D91" s="8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</row>
    <row r="92" spans="2:62" x14ac:dyDescent="0.25">
      <c r="B92" s="8"/>
      <c r="C92" s="11"/>
      <c r="D92" s="8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</row>
    <row r="93" spans="2:62" x14ac:dyDescent="0.25">
      <c r="B93" s="8"/>
      <c r="C93" s="11"/>
      <c r="D93" s="8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</row>
    <row r="94" spans="2:62" x14ac:dyDescent="0.25">
      <c r="B94" s="8"/>
      <c r="C94" s="11"/>
      <c r="D94" s="8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</row>
    <row r="95" spans="2:62" x14ac:dyDescent="0.25">
      <c r="B95" s="8"/>
      <c r="C95" s="11"/>
      <c r="D95" s="8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</row>
    <row r="96" spans="2:62" x14ac:dyDescent="0.25">
      <c r="B96" s="8"/>
      <c r="C96" s="11"/>
      <c r="D96" s="8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</row>
    <row r="97" spans="5:34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</row>
    <row r="98" spans="5:34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</row>
    <row r="99" spans="5:34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</row>
    <row r="100" spans="5:34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</row>
    <row r="101" spans="5:34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</row>
    <row r="102" spans="5:34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</row>
    <row r="103" spans="5:34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</row>
    <row r="104" spans="5:34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</row>
    <row r="105" spans="5:34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</row>
    <row r="106" spans="5:34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</row>
    <row r="107" spans="5:34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</row>
    <row r="108" spans="5:34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</row>
    <row r="109" spans="5:34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</row>
    <row r="110" spans="5:34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</row>
    <row r="111" spans="5:34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</row>
    <row r="112" spans="5:34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</row>
    <row r="113" spans="5:34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</row>
    <row r="114" spans="5:34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</row>
    <row r="115" spans="5:34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</row>
    <row r="116" spans="5:34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</row>
    <row r="117" spans="5:34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</row>
    <row r="118" spans="5:34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</row>
    <row r="119" spans="5:34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</row>
    <row r="120" spans="5:34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</row>
    <row r="121" spans="5:34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</row>
    <row r="122" spans="5:34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</row>
    <row r="123" spans="5:34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</row>
    <row r="124" spans="5:34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</row>
    <row r="125" spans="5:34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</row>
    <row r="126" spans="5:34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</row>
    <row r="127" spans="5:34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</row>
    <row r="128" spans="5:34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</row>
    <row r="129" spans="5:34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</row>
    <row r="130" spans="5:34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</row>
    <row r="131" spans="5:34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</row>
    <row r="132" spans="5:34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</row>
    <row r="133" spans="5:34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</row>
    <row r="134" spans="5:34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</row>
    <row r="135" spans="5:34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</row>
    <row r="136" spans="5:34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</row>
    <row r="137" spans="5:34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</row>
    <row r="138" spans="5:34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</row>
    <row r="139" spans="5:34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</row>
    <row r="140" spans="5:34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</row>
    <row r="141" spans="5:34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</row>
    <row r="142" spans="5:34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</row>
    <row r="143" spans="5:34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</row>
    <row r="144" spans="5:34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</row>
    <row r="145" spans="5:34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</row>
    <row r="146" spans="5:34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</row>
    <row r="147" spans="5:34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</row>
    <row r="148" spans="5:34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</row>
    <row r="149" spans="5:34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</row>
    <row r="150" spans="5:34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</row>
    <row r="151" spans="5:34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</row>
    <row r="152" spans="5:34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</row>
    <row r="153" spans="5:34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</row>
    <row r="154" spans="5:34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</row>
    <row r="155" spans="5:34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</row>
    <row r="156" spans="5:34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</row>
    <row r="157" spans="5:34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</row>
    <row r="158" spans="5:34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</row>
    <row r="159" spans="5:34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</row>
    <row r="160" spans="5:34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</row>
    <row r="161" spans="5:34" x14ac:dyDescent="0.25"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</row>
    <row r="162" spans="5:34" x14ac:dyDescent="0.25"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</row>
    <row r="163" spans="5:34" x14ac:dyDescent="0.25"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</row>
    <row r="164" spans="5:34" x14ac:dyDescent="0.25"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</row>
    <row r="165" spans="5:34" x14ac:dyDescent="0.25"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</row>
    <row r="166" spans="5:34" x14ac:dyDescent="0.25"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</row>
    <row r="167" spans="5:34" x14ac:dyDescent="0.25"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</row>
    <row r="168" spans="5:34" x14ac:dyDescent="0.25"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</row>
    <row r="169" spans="5:34" x14ac:dyDescent="0.25"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</row>
    <row r="170" spans="5:34" x14ac:dyDescent="0.25"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</row>
    <row r="171" spans="5:34" x14ac:dyDescent="0.25"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</row>
    <row r="172" spans="5:34" x14ac:dyDescent="0.25"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</row>
    <row r="173" spans="5:34" x14ac:dyDescent="0.25"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</row>
    <row r="174" spans="5:34" x14ac:dyDescent="0.25"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</row>
    <row r="175" spans="5:34" x14ac:dyDescent="0.25"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</row>
    <row r="176" spans="5:34" x14ac:dyDescent="0.25"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</row>
    <row r="177" spans="5:34" x14ac:dyDescent="0.25"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</row>
    <row r="178" spans="5:34" x14ac:dyDescent="0.25"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</row>
    <row r="179" spans="5:34" x14ac:dyDescent="0.25"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</row>
    <row r="180" spans="5:34" x14ac:dyDescent="0.25"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</row>
    <row r="181" spans="5:34" x14ac:dyDescent="0.25"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</row>
    <row r="182" spans="5:34" x14ac:dyDescent="0.25"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</row>
    <row r="183" spans="5:34" x14ac:dyDescent="0.25"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</row>
    <row r="184" spans="5:34" x14ac:dyDescent="0.25"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</row>
    <row r="185" spans="5:34" x14ac:dyDescent="0.25"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</row>
    <row r="186" spans="5:34" x14ac:dyDescent="0.25"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</row>
    <row r="187" spans="5:34" x14ac:dyDescent="0.25"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</row>
    <row r="188" spans="5:34" x14ac:dyDescent="0.25"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</row>
    <row r="189" spans="5:34" x14ac:dyDescent="0.25"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</row>
    <row r="190" spans="5:34" x14ac:dyDescent="0.25"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</row>
    <row r="191" spans="5:34" x14ac:dyDescent="0.25"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</row>
    <row r="192" spans="5:34" x14ac:dyDescent="0.25"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</row>
    <row r="193" spans="5:34" x14ac:dyDescent="0.25"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</row>
    <row r="194" spans="5:34" x14ac:dyDescent="0.25"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</row>
    <row r="195" spans="5:34" x14ac:dyDescent="0.25"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</row>
    <row r="196" spans="5:34" x14ac:dyDescent="0.25"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</row>
    <row r="197" spans="5:34" x14ac:dyDescent="0.25"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</row>
    <row r="198" spans="5:34" x14ac:dyDescent="0.25"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</row>
    <row r="199" spans="5:34" x14ac:dyDescent="0.25"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</row>
    <row r="200" spans="5:34" x14ac:dyDescent="0.25"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</row>
    <row r="201" spans="5:34" x14ac:dyDescent="0.25"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</row>
    <row r="202" spans="5:34" x14ac:dyDescent="0.25"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</row>
    <row r="203" spans="5:34" x14ac:dyDescent="0.25"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</row>
    <row r="204" spans="5:34" x14ac:dyDescent="0.25"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</row>
    <row r="205" spans="5:34" x14ac:dyDescent="0.25"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</row>
    <row r="206" spans="5:34" x14ac:dyDescent="0.25"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</row>
    <row r="207" spans="5:34" x14ac:dyDescent="0.25"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</row>
    <row r="208" spans="5:34" x14ac:dyDescent="0.25"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</row>
    <row r="209" spans="5:34" x14ac:dyDescent="0.25"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</row>
    <row r="210" spans="5:34" x14ac:dyDescent="0.25"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</row>
    <row r="211" spans="5:34" x14ac:dyDescent="0.25"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</row>
    <row r="212" spans="5:34" x14ac:dyDescent="0.25"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</row>
    <row r="213" spans="5:34" x14ac:dyDescent="0.25"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</row>
    <row r="214" spans="5:34" x14ac:dyDescent="0.25"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</row>
    <row r="215" spans="5:34" x14ac:dyDescent="0.25"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</row>
    <row r="216" spans="5:34" x14ac:dyDescent="0.25"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</row>
    <row r="217" spans="5:34" x14ac:dyDescent="0.25"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</row>
    <row r="218" spans="5:34" x14ac:dyDescent="0.25"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</row>
    <row r="219" spans="5:34" x14ac:dyDescent="0.25"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</row>
    <row r="220" spans="5:34" x14ac:dyDescent="0.25"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</row>
    <row r="221" spans="5:34" x14ac:dyDescent="0.25"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</row>
    <row r="222" spans="5:34" x14ac:dyDescent="0.25"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</row>
    <row r="223" spans="5:34" x14ac:dyDescent="0.25"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</row>
    <row r="224" spans="5:34" x14ac:dyDescent="0.25"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</row>
    <row r="225" spans="5:34" x14ac:dyDescent="0.25"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</row>
    <row r="226" spans="5:34" x14ac:dyDescent="0.25"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</row>
    <row r="227" spans="5:34" x14ac:dyDescent="0.25"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</row>
    <row r="228" spans="5:34" x14ac:dyDescent="0.25"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</row>
    <row r="229" spans="5:34" x14ac:dyDescent="0.25"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</row>
    <row r="230" spans="5:34" x14ac:dyDescent="0.25"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</row>
    <row r="231" spans="5:34" x14ac:dyDescent="0.25"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</row>
    <row r="232" spans="5:34" x14ac:dyDescent="0.25"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</row>
    <row r="233" spans="5:34" x14ac:dyDescent="0.25"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</row>
    <row r="234" spans="5:34" x14ac:dyDescent="0.25"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</row>
    <row r="235" spans="5:34" x14ac:dyDescent="0.25"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</row>
    <row r="236" spans="5:34" x14ac:dyDescent="0.25"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</row>
    <row r="237" spans="5:34" x14ac:dyDescent="0.25"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</row>
    <row r="238" spans="5:34" x14ac:dyDescent="0.25"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</row>
    <row r="239" spans="5:34" x14ac:dyDescent="0.25"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</row>
    <row r="240" spans="5:34" x14ac:dyDescent="0.25"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</row>
    <row r="241" spans="5:34" x14ac:dyDescent="0.25"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</row>
    <row r="242" spans="5:34" x14ac:dyDescent="0.25"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</row>
    <row r="243" spans="5:34" x14ac:dyDescent="0.25"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</row>
    <row r="244" spans="5:34" x14ac:dyDescent="0.25"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</row>
    <row r="245" spans="5:34" x14ac:dyDescent="0.25"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</row>
    <row r="246" spans="5:34" x14ac:dyDescent="0.25"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</row>
    <row r="247" spans="5:34" x14ac:dyDescent="0.25"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</row>
    <row r="248" spans="5:34" x14ac:dyDescent="0.25"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</row>
    <row r="249" spans="5:34" x14ac:dyDescent="0.25"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</row>
    <row r="250" spans="5:34" x14ac:dyDescent="0.25"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</row>
    <row r="251" spans="5:34" x14ac:dyDescent="0.25"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</row>
    <row r="252" spans="5:34" x14ac:dyDescent="0.25"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</row>
    <row r="253" spans="5:34" x14ac:dyDescent="0.25"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</row>
    <row r="254" spans="5:34" x14ac:dyDescent="0.25"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</row>
    <row r="255" spans="5:34" x14ac:dyDescent="0.25"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</row>
    <row r="256" spans="5:34" x14ac:dyDescent="0.25"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</row>
    <row r="257" spans="5:34" x14ac:dyDescent="0.25"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</row>
    <row r="258" spans="5:34" x14ac:dyDescent="0.25"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</row>
    <row r="259" spans="5:34" x14ac:dyDescent="0.25"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</row>
    <row r="260" spans="5:34" x14ac:dyDescent="0.25"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</row>
    <row r="261" spans="5:34" x14ac:dyDescent="0.25"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</row>
    <row r="262" spans="5:34" x14ac:dyDescent="0.25"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</row>
    <row r="263" spans="5:34" x14ac:dyDescent="0.25"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</row>
    <row r="264" spans="5:34" x14ac:dyDescent="0.25"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</row>
    <row r="265" spans="5:34" x14ac:dyDescent="0.25"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</row>
    <row r="266" spans="5:34" x14ac:dyDescent="0.25"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</row>
    <row r="267" spans="5:34" x14ac:dyDescent="0.25"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</row>
    <row r="268" spans="5:34" x14ac:dyDescent="0.25"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</row>
    <row r="269" spans="5:34" x14ac:dyDescent="0.25"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</row>
    <row r="270" spans="5:34" x14ac:dyDescent="0.25"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</row>
    <row r="271" spans="5:34" x14ac:dyDescent="0.25"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</row>
    <row r="272" spans="5:34" x14ac:dyDescent="0.25"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</row>
    <row r="273" spans="5:34" x14ac:dyDescent="0.25"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</row>
    <row r="274" spans="5:34" x14ac:dyDescent="0.25"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</row>
    <row r="275" spans="5:34" x14ac:dyDescent="0.25"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</row>
    <row r="276" spans="5:34" x14ac:dyDescent="0.25"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</row>
    <row r="277" spans="5:34" x14ac:dyDescent="0.25"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</row>
    <row r="278" spans="5:34" x14ac:dyDescent="0.25"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</row>
    <row r="279" spans="5:34" x14ac:dyDescent="0.25"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</row>
    <row r="280" spans="5:34" x14ac:dyDescent="0.25"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</row>
    <row r="281" spans="5:34" x14ac:dyDescent="0.25"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</row>
    <row r="282" spans="5:34" x14ac:dyDescent="0.25"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</row>
    <row r="283" spans="5:34" x14ac:dyDescent="0.25"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</row>
    <row r="284" spans="5:34" x14ac:dyDescent="0.25"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</row>
    <row r="285" spans="5:34" x14ac:dyDescent="0.25"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</row>
    <row r="286" spans="5:34" x14ac:dyDescent="0.25"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</row>
    <row r="287" spans="5:34" x14ac:dyDescent="0.25"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</row>
    <row r="288" spans="5:34" x14ac:dyDescent="0.25"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</row>
    <row r="289" spans="5:34" x14ac:dyDescent="0.25"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</row>
    <row r="290" spans="5:34" x14ac:dyDescent="0.25"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</row>
    <row r="291" spans="5:34" x14ac:dyDescent="0.25"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</row>
    <row r="292" spans="5:34" x14ac:dyDescent="0.25"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</row>
    <row r="293" spans="5:34" x14ac:dyDescent="0.25"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</row>
    <row r="294" spans="5:34" x14ac:dyDescent="0.25"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</row>
    <row r="295" spans="5:34" x14ac:dyDescent="0.25"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</row>
    <row r="296" spans="5:34" x14ac:dyDescent="0.25"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</row>
    <row r="297" spans="5:34" x14ac:dyDescent="0.25"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</row>
    <row r="298" spans="5:34" x14ac:dyDescent="0.25"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</row>
    <row r="299" spans="5:34" x14ac:dyDescent="0.25"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</row>
    <row r="300" spans="5:34" x14ac:dyDescent="0.25"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</row>
    <row r="301" spans="5:34" x14ac:dyDescent="0.25"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</row>
    <row r="302" spans="5:34" x14ac:dyDescent="0.25"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</row>
    <row r="303" spans="5:34" x14ac:dyDescent="0.25"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</row>
    <row r="304" spans="5:34" x14ac:dyDescent="0.25"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</row>
    <row r="305" spans="5:34" x14ac:dyDescent="0.25"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</row>
    <row r="306" spans="5:34" x14ac:dyDescent="0.25"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</row>
    <row r="307" spans="5:34" x14ac:dyDescent="0.25"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</row>
    <row r="308" spans="5:34" x14ac:dyDescent="0.25"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</row>
    <row r="309" spans="5:34" x14ac:dyDescent="0.25"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</row>
    <row r="310" spans="5:34" x14ac:dyDescent="0.25"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</row>
    <row r="311" spans="5:34" x14ac:dyDescent="0.25"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</row>
    <row r="312" spans="5:34" x14ac:dyDescent="0.25"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</row>
    <row r="313" spans="5:34" x14ac:dyDescent="0.25"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</row>
    <row r="314" spans="5:34" x14ac:dyDescent="0.25"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</row>
    <row r="315" spans="5:34" x14ac:dyDescent="0.25"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</row>
    <row r="316" spans="5:34" x14ac:dyDescent="0.25"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</row>
    <row r="317" spans="5:34" x14ac:dyDescent="0.25"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</row>
    <row r="318" spans="5:34" x14ac:dyDescent="0.25"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</row>
    <row r="319" spans="5:34" x14ac:dyDescent="0.25"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</row>
    <row r="320" spans="5:34" x14ac:dyDescent="0.25"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</row>
    <row r="321" spans="5:34" x14ac:dyDescent="0.25"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</row>
    <row r="322" spans="5:34" x14ac:dyDescent="0.25"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</row>
    <row r="323" spans="5:34" x14ac:dyDescent="0.25"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</row>
    <row r="324" spans="5:34" x14ac:dyDescent="0.25"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</row>
    <row r="325" spans="5:34" x14ac:dyDescent="0.25"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</row>
    <row r="326" spans="5:34" x14ac:dyDescent="0.25"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</row>
    <row r="327" spans="5:34" x14ac:dyDescent="0.25"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</row>
    <row r="328" spans="5:34" x14ac:dyDescent="0.25"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</row>
    <row r="329" spans="5:34" x14ac:dyDescent="0.25"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</row>
    <row r="330" spans="5:34" x14ac:dyDescent="0.25"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</row>
    <row r="331" spans="5:34" x14ac:dyDescent="0.25"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</row>
    <row r="332" spans="5:34" x14ac:dyDescent="0.25"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</row>
    <row r="333" spans="5:34" x14ac:dyDescent="0.25"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</row>
    <row r="334" spans="5:34" x14ac:dyDescent="0.25"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</row>
    <row r="335" spans="5:34" x14ac:dyDescent="0.25"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</row>
    <row r="336" spans="5:34" x14ac:dyDescent="0.25"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</row>
    <row r="337" spans="5:34" x14ac:dyDescent="0.25"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</row>
    <row r="338" spans="5:34" x14ac:dyDescent="0.25"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</row>
    <row r="339" spans="5:34" x14ac:dyDescent="0.25"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</row>
    <row r="340" spans="5:34" x14ac:dyDescent="0.25"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</row>
    <row r="341" spans="5:34" x14ac:dyDescent="0.25"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</row>
    <row r="342" spans="5:34" x14ac:dyDescent="0.25"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</row>
    <row r="343" spans="5:34" x14ac:dyDescent="0.25"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</row>
    <row r="344" spans="5:34" x14ac:dyDescent="0.25"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</row>
    <row r="345" spans="5:34" x14ac:dyDescent="0.25"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</row>
    <row r="346" spans="5:34" x14ac:dyDescent="0.25"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</row>
    <row r="347" spans="5:34" x14ac:dyDescent="0.25"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</row>
    <row r="348" spans="5:34" x14ac:dyDescent="0.25"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</row>
    <row r="349" spans="5:34" x14ac:dyDescent="0.25"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</row>
    <row r="350" spans="5:34" x14ac:dyDescent="0.25"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</row>
    <row r="351" spans="5:34" x14ac:dyDescent="0.25"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</row>
    <row r="352" spans="5:34" x14ac:dyDescent="0.25"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</row>
    <row r="353" spans="5:34" x14ac:dyDescent="0.25"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</row>
    <row r="354" spans="5:34" x14ac:dyDescent="0.25"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</row>
    <row r="355" spans="5:34" x14ac:dyDescent="0.25"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</row>
    <row r="356" spans="5:34" x14ac:dyDescent="0.25"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</row>
    <row r="357" spans="5:34" x14ac:dyDescent="0.25"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</row>
    <row r="358" spans="5:34" x14ac:dyDescent="0.25"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</row>
    <row r="359" spans="5:34" x14ac:dyDescent="0.25"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</row>
    <row r="360" spans="5:34" x14ac:dyDescent="0.25"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</row>
    <row r="361" spans="5:34" x14ac:dyDescent="0.25"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</row>
    <row r="362" spans="5:34" x14ac:dyDescent="0.25"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</row>
    <row r="363" spans="5:34" x14ac:dyDescent="0.25"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</row>
    <row r="364" spans="5:34" x14ac:dyDescent="0.25"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</row>
    <row r="365" spans="5:34" x14ac:dyDescent="0.25"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</row>
    <row r="366" spans="5:34" x14ac:dyDescent="0.25"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</row>
    <row r="367" spans="5:34" x14ac:dyDescent="0.25"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</row>
    <row r="368" spans="5:34" x14ac:dyDescent="0.25"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</row>
  </sheetData>
  <mergeCells count="65">
    <mergeCell ref="A7:DJ7"/>
    <mergeCell ref="DG10:DH10"/>
    <mergeCell ref="B10:B11"/>
    <mergeCell ref="C10:C11"/>
    <mergeCell ref="D10:D11"/>
    <mergeCell ref="A10:A11"/>
    <mergeCell ref="BG10:BH10"/>
    <mergeCell ref="BI10:BJ10"/>
    <mergeCell ref="CK10:CL10"/>
    <mergeCell ref="CM10:CN10"/>
    <mergeCell ref="CO10:CP10"/>
    <mergeCell ref="CI10:CJ10"/>
    <mergeCell ref="AU10:AV10"/>
    <mergeCell ref="AW10:AX10"/>
    <mergeCell ref="BM10:BN10"/>
    <mergeCell ref="BO10:BP10"/>
    <mergeCell ref="BQ10:BR10"/>
    <mergeCell ref="BE10:BF10"/>
    <mergeCell ref="BC10:BD10"/>
    <mergeCell ref="AC10:AD10"/>
    <mergeCell ref="O10:P10"/>
    <mergeCell ref="AS10:AT10"/>
    <mergeCell ref="AE10:AF10"/>
    <mergeCell ref="AQ10:AR10"/>
    <mergeCell ref="S10:T10"/>
    <mergeCell ref="Y10:Z10"/>
    <mergeCell ref="AA10:AB10"/>
    <mergeCell ref="Q10:R10"/>
    <mergeCell ref="BA10:BB10"/>
    <mergeCell ref="E10:F10"/>
    <mergeCell ref="G10:H10"/>
    <mergeCell ref="I10:J10"/>
    <mergeCell ref="K10:L10"/>
    <mergeCell ref="W10:X10"/>
    <mergeCell ref="M10:N10"/>
    <mergeCell ref="U10:V10"/>
    <mergeCell ref="AG10:AH10"/>
    <mergeCell ref="AY10:AZ10"/>
    <mergeCell ref="AI10:AJ10"/>
    <mergeCell ref="AK10:AL10"/>
    <mergeCell ref="AM10:AN10"/>
    <mergeCell ref="AO10:AP10"/>
    <mergeCell ref="CA10:CB10"/>
    <mergeCell ref="CC10:CD10"/>
    <mergeCell ref="CE10:CF10"/>
    <mergeCell ref="CG10:CH10"/>
    <mergeCell ref="BS10:BT10"/>
    <mergeCell ref="BU10:BV10"/>
    <mergeCell ref="BW10:BX10"/>
    <mergeCell ref="DI10:DJ10"/>
    <mergeCell ref="B1:DJ1"/>
    <mergeCell ref="B2:DJ2"/>
    <mergeCell ref="B3:DJ3"/>
    <mergeCell ref="B4:DJ4"/>
    <mergeCell ref="B5:DJ5"/>
    <mergeCell ref="DC10:DD10"/>
    <mergeCell ref="DE10:DF10"/>
    <mergeCell ref="CQ10:CR10"/>
    <mergeCell ref="CS10:CT10"/>
    <mergeCell ref="CU10:CV10"/>
    <mergeCell ref="CW10:CX10"/>
    <mergeCell ref="CY10:CZ10"/>
    <mergeCell ref="DA10:DB10"/>
    <mergeCell ref="BK10:BL10"/>
    <mergeCell ref="BY10:BZ10"/>
  </mergeCells>
  <phoneticPr fontId="0" type="noConversion"/>
  <pageMargins left="0.35433070866141736" right="0.15748031496062992" top="0.59055118110236227" bottom="0.35433070866141736" header="0.15748031496062992" footer="0.15748031496062992"/>
  <pageSetup paperSize="9" scale="49" fitToWidth="0" fitToHeight="0" orientation="landscape" r:id="rId1"/>
  <headerFooter differentFirst="1"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72</v>
      </c>
      <c r="B1" t="s">
        <v>73</v>
      </c>
    </row>
    <row r="2" spans="1:2" x14ac:dyDescent="0.2">
      <c r="A2" t="s">
        <v>74</v>
      </c>
      <c r="B2" t="s">
        <v>75</v>
      </c>
    </row>
    <row r="3" spans="1:2" x14ac:dyDescent="0.2">
      <c r="A3" t="s">
        <v>76</v>
      </c>
      <c r="B3" t="s">
        <v>77</v>
      </c>
    </row>
    <row r="4" spans="1:2" x14ac:dyDescent="0.2">
      <c r="A4" t="s">
        <v>78</v>
      </c>
      <c r="B4" t="s">
        <v>79</v>
      </c>
    </row>
    <row r="5" spans="1:2" x14ac:dyDescent="0.2">
      <c r="A5" t="s">
        <v>80</v>
      </c>
      <c r="B5" t="s">
        <v>81</v>
      </c>
    </row>
    <row r="6" spans="1:2" x14ac:dyDescent="0.2">
      <c r="A6" t="s">
        <v>82</v>
      </c>
      <c r="B6" t="s">
        <v>83</v>
      </c>
    </row>
    <row r="7" spans="1:2" x14ac:dyDescent="0.2">
      <c r="A7" t="s">
        <v>84</v>
      </c>
      <c r="B7" t="s">
        <v>85</v>
      </c>
    </row>
    <row r="8" spans="1:2" x14ac:dyDescent="0.2">
      <c r="A8" t="s">
        <v>86</v>
      </c>
      <c r="B8">
        <v>1.0000000000000001E-5</v>
      </c>
    </row>
    <row r="9" spans="1:2" x14ac:dyDescent="0.2">
      <c r="A9" t="s">
        <v>87</v>
      </c>
      <c r="B9" t="s">
        <v>88</v>
      </c>
    </row>
    <row r="10" spans="1:2" x14ac:dyDescent="0.2">
      <c r="A10" t="s">
        <v>89</v>
      </c>
    </row>
    <row r="11" spans="1:2" x14ac:dyDescent="0.2">
      <c r="A11" t="s">
        <v>90</v>
      </c>
    </row>
    <row r="12" spans="1:2" x14ac:dyDescent="0.2">
      <c r="A12" t="s">
        <v>91</v>
      </c>
      <c r="B12" t="s">
        <v>92</v>
      </c>
    </row>
    <row r="13" spans="1:2" x14ac:dyDescent="0.2">
      <c r="A13" t="s">
        <v>93</v>
      </c>
      <c r="B13" t="b">
        <v>1</v>
      </c>
    </row>
    <row r="14" spans="1:2" x14ac:dyDescent="0.2">
      <c r="A14" t="s">
        <v>94</v>
      </c>
      <c r="B14" t="s">
        <v>95</v>
      </c>
    </row>
    <row r="15" spans="1:2" x14ac:dyDescent="0.2">
      <c r="A15" t="s">
        <v>96</v>
      </c>
      <c r="B15" t="s">
        <v>97</v>
      </c>
    </row>
    <row r="16" spans="1:2" x14ac:dyDescent="0.2">
      <c r="A16" t="s">
        <v>98</v>
      </c>
      <c r="B16" t="s">
        <v>99</v>
      </c>
    </row>
    <row r="17" spans="1:2" x14ac:dyDescent="0.2">
      <c r="A17" t="s">
        <v>98</v>
      </c>
      <c r="B17" t="s">
        <v>100</v>
      </c>
    </row>
    <row r="18" spans="1:2" x14ac:dyDescent="0.2">
      <c r="A18" t="s">
        <v>98</v>
      </c>
      <c r="B18" t="s">
        <v>101</v>
      </c>
    </row>
    <row r="19" spans="1:2" x14ac:dyDescent="0.2">
      <c r="A19" t="s">
        <v>98</v>
      </c>
      <c r="B19" t="s">
        <v>102</v>
      </c>
    </row>
    <row r="20" spans="1:2" x14ac:dyDescent="0.2">
      <c r="A20" t="s">
        <v>98</v>
      </c>
      <c r="B20" t="s">
        <v>103</v>
      </c>
    </row>
    <row r="21" spans="1:2" x14ac:dyDescent="0.2">
      <c r="A21" t="s">
        <v>98</v>
      </c>
      <c r="B21" t="s">
        <v>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361C59-7294-48F8-9DDD-AE73B4651DD1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2014-10-10T23:42:45Z</cp:lastPrinted>
  <dcterms:created xsi:type="dcterms:W3CDTF">2005-09-08T01:35:00Z</dcterms:created>
  <dcterms:modified xsi:type="dcterms:W3CDTF">2014-10-10T23:43:00Z</dcterms:modified>
</cp:coreProperties>
</file>